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SG-SECRETARIAT-GENERAL\SG-PEB\ACHATS\01. MARCHES PUBLICS\MARCHES 2026\2026-15 Formation aux premiers secours en santé mentale\"/>
    </mc:Choice>
  </mc:AlternateContent>
  <xr:revisionPtr revIDLastSave="0" documentId="13_ncr:1_{93396C6F-65B2-405C-AB1F-D58C02AE6855}" xr6:coauthVersionLast="47" xr6:coauthVersionMax="47" xr10:uidLastSave="{00000000-0000-0000-0000-000000000000}"/>
  <bookViews>
    <workbookView xWindow="-28920" yWindow="-120" windowWidth="29040" windowHeight="15720" activeTab="6" xr2:uid="{00000000-000D-0000-FFFF-FFFF00000000}"/>
  </bookViews>
  <sheets>
    <sheet name="LOT 1" sheetId="1" r:id="rId1"/>
    <sheet name="LOT 2" sheetId="2" r:id="rId2"/>
    <sheet name="LOT 3" sheetId="3" r:id="rId3"/>
    <sheet name="LOT 4" sheetId="4" r:id="rId4"/>
    <sheet name="LOT 5" sheetId="7" r:id="rId5"/>
    <sheet name="LOT 6" sheetId="6" r:id="rId6"/>
    <sheet name="LOT 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9" l="1"/>
  <c r="E6" i="9"/>
  <c r="F6" i="9" s="1"/>
  <c r="F7" i="9" s="1"/>
  <c r="G7" i="6"/>
  <c r="E6" i="6"/>
  <c r="F6" i="6" s="1"/>
  <c r="F7" i="6" s="1"/>
  <c r="G7" i="7"/>
  <c r="E6" i="7"/>
  <c r="F6" i="7" s="1"/>
  <c r="F7" i="7" s="1"/>
  <c r="G7" i="4"/>
  <c r="E6" i="4"/>
  <c r="F6" i="4" s="1"/>
  <c r="F7" i="4" s="1"/>
  <c r="G7" i="3"/>
  <c r="E6" i="3"/>
  <c r="F6" i="3" s="1"/>
  <c r="F7" i="3" s="1"/>
  <c r="G8" i="2"/>
  <c r="E7" i="2"/>
  <c r="F7" i="2" s="1"/>
  <c r="F8" i="2" s="1"/>
  <c r="G7" i="1"/>
  <c r="E6" i="1"/>
  <c r="F6" i="1" s="1"/>
  <c r="F5" i="1"/>
  <c r="F5" i="9"/>
  <c r="F5" i="6"/>
  <c r="F5" i="7"/>
  <c r="F5" i="4"/>
  <c r="F5" i="3"/>
  <c r="F6" i="2"/>
  <c r="F7" i="1" l="1"/>
</calcChain>
</file>

<file path=xl/sharedStrings.xml><?xml version="1.0" encoding="utf-8"?>
<sst xmlns="http://schemas.openxmlformats.org/spreadsheetml/2006/main" count="98" uniqueCount="20">
  <si>
    <t>Description</t>
  </si>
  <si>
    <t>Unité</t>
  </si>
  <si>
    <t>Prix unitaire en euros HT</t>
  </si>
  <si>
    <r>
      <rPr>
        <b/>
        <sz val="10"/>
        <color theme="1"/>
        <rFont val="Arial"/>
        <family val="2"/>
      </rPr>
      <t>Conformément à l'article 10.1.3. du CCAG PI</t>
    </r>
    <r>
      <rPr>
        <sz val="10"/>
        <color theme="1"/>
        <rFont val="Arial"/>
        <family val="2"/>
      </rPr>
      <t xml:space="preserve"> : Les prix sont réputés comprendre toutes les charges fiscales ou autres, frappant obligatoirement les prestations, les frais afférents au conditionnement, au stockage, à l’emballage, à l’assurance et au transport jusqu’au lieu de livraison, les frais afférents à l’application de l’article 17.4, ainsi que toutes les autres dépenses nécessaires à l’exécution des prestations, les marges pour risque et les marges bénéficiaires.
Toutefois, les frais engendrés par l’absence de demande du titre de transport administratif par le titulaire ou par le retard du titulaire à présenter cette demande restent à sa charge.
Les frais de manutention et de transport qui naîtraient de l’ajournement ou du rejet des prestations sont à la charge du titulaire.</t>
    </r>
  </si>
  <si>
    <t>1
 (session
2 jours)</t>
  </si>
  <si>
    <t xml:space="preserve">Lot n°1 Formation aux premiers secours en santé mentale dans le territoire du Calvados </t>
  </si>
  <si>
    <t xml:space="preserve">Lot n°2 Formation aux premiers secours en santé mentale dans le territoire de Dieppe </t>
  </si>
  <si>
    <t xml:space="preserve">Lot n°3 Formation aux premiers secours en santé mentale dans le territoire de l'Eure </t>
  </si>
  <si>
    <t xml:space="preserve">Lot n°4 Formation aux premiers secours en santé mentale dans le territoire du Havre </t>
  </si>
  <si>
    <t>Lot n°5 Formation aux premiers secours en santé mentale dans le territoire de la Manche</t>
  </si>
  <si>
    <t xml:space="preserve">Lot n°6 Formation aux premiers secours en santé mentale dans le territoire de l'Orne </t>
  </si>
  <si>
    <t>Formation aux premiers secours en santé mentale en Normandie.</t>
  </si>
  <si>
    <t xml:space="preserve">Lot n°7 Formation aux premiers secours en santé mentale dans le territoire de Rouen </t>
  </si>
  <si>
    <t>Quantité</t>
  </si>
  <si>
    <t>Montant annuel en
 euros HT</t>
  </si>
  <si>
    <t>Montant annuel en euros TTC</t>
  </si>
  <si>
    <t>Livrets PSSM France</t>
  </si>
  <si>
    <t>1 par participant</t>
  </si>
  <si>
    <t>Total</t>
  </si>
  <si>
    <t>Sessions de formations aux premiers secours en santé mentale (module standard ou jeune) - hors livrets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</si>
</sst>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0"/>
      <color theme="1"/>
      <name val="Arial"/>
      <family val="2"/>
    </font>
    <font>
      <b/>
      <sz val="10"/>
      <color theme="0"/>
      <name val="Arial"/>
      <family val="2"/>
    </font>
    <font>
      <b/>
      <sz val="10"/>
      <color theme="1"/>
      <name val="Arial"/>
      <family val="2"/>
    </font>
    <font>
      <sz val="14"/>
      <color theme="1"/>
      <name val="Arial"/>
      <family val="2"/>
    </font>
    <font>
      <sz val="10"/>
      <color theme="1"/>
      <name val="Arial"/>
      <family val="2"/>
    </font>
  </fonts>
  <fills count="3">
    <fill>
      <patternFill patternType="none"/>
    </fill>
    <fill>
      <patternFill patternType="gray125"/>
    </fill>
    <fill>
      <patternFill patternType="solid">
        <fgColor rgb="FF00206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22">
    <xf numFmtId="0" fontId="0" fillId="0" borderId="0" xfId="0"/>
    <xf numFmtId="0" fontId="3" fillId="0" borderId="0" xfId="0" applyFont="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2"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0" applyFont="1" applyAlignment="1">
      <alignment horizontal="center" vertical="center" wrapText="1"/>
    </xf>
    <xf numFmtId="0" fontId="0" fillId="0" borderId="2" xfId="0" applyFill="1" applyBorder="1" applyAlignment="1">
      <alignment horizontal="left" wrapText="1"/>
    </xf>
    <xf numFmtId="0" fontId="0" fillId="0" borderId="3" xfId="0" applyFill="1" applyBorder="1" applyAlignment="1">
      <alignment horizontal="left" wrapText="1"/>
    </xf>
    <xf numFmtId="0" fontId="0" fillId="0" borderId="4" xfId="0" applyFill="1" applyBorder="1" applyAlignment="1">
      <alignment horizontal="left" wrapText="1"/>
    </xf>
    <xf numFmtId="0" fontId="0" fillId="0" borderId="0" xfId="0"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xf>
    <xf numFmtId="0" fontId="1" fillId="2" borderId="5" xfId="0" applyFont="1" applyFill="1" applyBorder="1" applyAlignment="1">
      <alignment horizontal="center" vertical="center"/>
    </xf>
    <xf numFmtId="0" fontId="0" fillId="0" borderId="6" xfId="0" applyBorder="1" applyAlignment="1"/>
    <xf numFmtId="0" fontId="2" fillId="0" borderId="1" xfId="0" applyFont="1" applyBorder="1" applyAlignment="1">
      <alignment horizontal="right"/>
    </xf>
    <xf numFmtId="0" fontId="2" fillId="0" borderId="0" xfId="0" applyFont="1" applyBorder="1" applyAlignment="1">
      <alignment horizontal="right"/>
    </xf>
    <xf numFmtId="2" fontId="2" fillId="0" borderId="0" xfId="0" applyNumberFormat="1" applyFont="1" applyBorder="1"/>
    <xf numFmtId="2" fontId="2" fillId="0" borderId="1" xfId="0" applyNumberFormat="1" applyFont="1" applyBorder="1" applyAlignment="1">
      <alignment horizontal="center"/>
    </xf>
    <xf numFmtId="0" fontId="0" fillId="0" borderId="1" xfId="0" applyBorder="1" applyAlignment="1">
      <alignment horizontal="left" vertical="center" wrapText="1"/>
    </xf>
    <xf numFmtId="43" fontId="0" fillId="0" borderId="0" xfId="1" applyFont="1"/>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952549</xdr:colOff>
      <xdr:row>1</xdr:row>
      <xdr:rowOff>3219</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52549" cy="850944"/>
        </a:xfrm>
        <a:prstGeom prst="rect">
          <a:avLst/>
        </a:prstGeom>
      </xdr:spPr>
    </xdr:pic>
    <xdr:clientData/>
  </xdr:twoCellAnchor>
  <xdr:twoCellAnchor editAs="oneCell">
    <xdr:from>
      <xdr:col>5</xdr:col>
      <xdr:colOff>266700</xdr:colOff>
      <xdr:row>0</xdr:row>
      <xdr:rowOff>19050</xdr:rowOff>
    </xdr:from>
    <xdr:to>
      <xdr:col>6</xdr:col>
      <xdr:colOff>875351</xdr:colOff>
      <xdr:row>0</xdr:row>
      <xdr:rowOff>839665</xdr:rowOff>
    </xdr:to>
    <xdr:pic>
      <xdr:nvPicPr>
        <xdr:cNvPr id="3" name="Image 2" descr="ARS_LOGO_Normandie150dpi.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15225" y="19050"/>
          <a:ext cx="1532576" cy="82061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952549</xdr:colOff>
      <xdr:row>1</xdr:row>
      <xdr:rowOff>3219</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52549" cy="849039"/>
        </a:xfrm>
        <a:prstGeom prst="rect">
          <a:avLst/>
        </a:prstGeom>
      </xdr:spPr>
    </xdr:pic>
    <xdr:clientData/>
  </xdr:twoCellAnchor>
  <xdr:twoCellAnchor editAs="oneCell">
    <xdr:from>
      <xdr:col>5</xdr:col>
      <xdr:colOff>266700</xdr:colOff>
      <xdr:row>0</xdr:row>
      <xdr:rowOff>19050</xdr:rowOff>
    </xdr:from>
    <xdr:to>
      <xdr:col>6</xdr:col>
      <xdr:colOff>875351</xdr:colOff>
      <xdr:row>0</xdr:row>
      <xdr:rowOff>839665</xdr:rowOff>
    </xdr:to>
    <xdr:pic>
      <xdr:nvPicPr>
        <xdr:cNvPr id="3" name="Image 2" descr="ARS_LOGO_Normandie150dpi.jp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19060" y="19050"/>
          <a:ext cx="1561151" cy="82061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952549</xdr:colOff>
      <xdr:row>1</xdr:row>
      <xdr:rowOff>3219</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52549" cy="849039"/>
        </a:xfrm>
        <a:prstGeom prst="rect">
          <a:avLst/>
        </a:prstGeom>
      </xdr:spPr>
    </xdr:pic>
    <xdr:clientData/>
  </xdr:twoCellAnchor>
  <xdr:twoCellAnchor editAs="oneCell">
    <xdr:from>
      <xdr:col>5</xdr:col>
      <xdr:colOff>266700</xdr:colOff>
      <xdr:row>0</xdr:row>
      <xdr:rowOff>19050</xdr:rowOff>
    </xdr:from>
    <xdr:to>
      <xdr:col>6</xdr:col>
      <xdr:colOff>875351</xdr:colOff>
      <xdr:row>0</xdr:row>
      <xdr:rowOff>839665</xdr:rowOff>
    </xdr:to>
    <xdr:pic>
      <xdr:nvPicPr>
        <xdr:cNvPr id="3" name="Image 2" descr="ARS_LOGO_Normandie150dpi.jpg">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19060" y="19050"/>
          <a:ext cx="1561151" cy="82061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952549</xdr:colOff>
      <xdr:row>1</xdr:row>
      <xdr:rowOff>3219</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52549" cy="849039"/>
        </a:xfrm>
        <a:prstGeom prst="rect">
          <a:avLst/>
        </a:prstGeom>
      </xdr:spPr>
    </xdr:pic>
    <xdr:clientData/>
  </xdr:twoCellAnchor>
  <xdr:twoCellAnchor editAs="oneCell">
    <xdr:from>
      <xdr:col>5</xdr:col>
      <xdr:colOff>266700</xdr:colOff>
      <xdr:row>0</xdr:row>
      <xdr:rowOff>19050</xdr:rowOff>
    </xdr:from>
    <xdr:to>
      <xdr:col>6</xdr:col>
      <xdr:colOff>875351</xdr:colOff>
      <xdr:row>0</xdr:row>
      <xdr:rowOff>839665</xdr:rowOff>
    </xdr:to>
    <xdr:pic>
      <xdr:nvPicPr>
        <xdr:cNvPr id="3" name="Image 2" descr="ARS_LOGO_Normandie150dpi.jp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19060" y="19050"/>
          <a:ext cx="1561151" cy="82061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952549</xdr:colOff>
      <xdr:row>1</xdr:row>
      <xdr:rowOff>3219</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52549" cy="849039"/>
        </a:xfrm>
        <a:prstGeom prst="rect">
          <a:avLst/>
        </a:prstGeom>
      </xdr:spPr>
    </xdr:pic>
    <xdr:clientData/>
  </xdr:twoCellAnchor>
  <xdr:twoCellAnchor editAs="oneCell">
    <xdr:from>
      <xdr:col>5</xdr:col>
      <xdr:colOff>266700</xdr:colOff>
      <xdr:row>0</xdr:row>
      <xdr:rowOff>19050</xdr:rowOff>
    </xdr:from>
    <xdr:to>
      <xdr:col>6</xdr:col>
      <xdr:colOff>875351</xdr:colOff>
      <xdr:row>0</xdr:row>
      <xdr:rowOff>839665</xdr:rowOff>
    </xdr:to>
    <xdr:pic>
      <xdr:nvPicPr>
        <xdr:cNvPr id="3" name="Image 2" descr="ARS_LOGO_Normandie150dpi.jpg">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63840" y="19050"/>
          <a:ext cx="1584011" cy="82061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952549</xdr:colOff>
      <xdr:row>1</xdr:row>
      <xdr:rowOff>3219</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52549" cy="849039"/>
        </a:xfrm>
        <a:prstGeom prst="rect">
          <a:avLst/>
        </a:prstGeom>
      </xdr:spPr>
    </xdr:pic>
    <xdr:clientData/>
  </xdr:twoCellAnchor>
  <xdr:twoCellAnchor editAs="oneCell">
    <xdr:from>
      <xdr:col>5</xdr:col>
      <xdr:colOff>266700</xdr:colOff>
      <xdr:row>0</xdr:row>
      <xdr:rowOff>19050</xdr:rowOff>
    </xdr:from>
    <xdr:to>
      <xdr:col>6</xdr:col>
      <xdr:colOff>875351</xdr:colOff>
      <xdr:row>0</xdr:row>
      <xdr:rowOff>839665</xdr:rowOff>
    </xdr:to>
    <xdr:pic>
      <xdr:nvPicPr>
        <xdr:cNvPr id="3" name="Image 2" descr="ARS_LOGO_Normandie150dpi.jp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19060" y="19050"/>
          <a:ext cx="1561151" cy="820615"/>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952549</xdr:colOff>
      <xdr:row>1</xdr:row>
      <xdr:rowOff>3219</xdr:rowOff>
    </xdr:to>
    <xdr:pic>
      <xdr:nvPicPr>
        <xdr:cNvPr id="2" name="Image 1">
          <a:extLst>
            <a:ext uri="{FF2B5EF4-FFF2-40B4-BE49-F238E27FC236}">
              <a16:creationId xmlns:a16="http://schemas.microsoft.com/office/drawing/2014/main" id="{2796EC77-81E1-427C-8F5F-3D9E5659E6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52549" cy="850944"/>
        </a:xfrm>
        <a:prstGeom prst="rect">
          <a:avLst/>
        </a:prstGeom>
      </xdr:spPr>
    </xdr:pic>
    <xdr:clientData/>
  </xdr:twoCellAnchor>
  <xdr:twoCellAnchor editAs="oneCell">
    <xdr:from>
      <xdr:col>5</xdr:col>
      <xdr:colOff>266700</xdr:colOff>
      <xdr:row>0</xdr:row>
      <xdr:rowOff>19050</xdr:rowOff>
    </xdr:from>
    <xdr:to>
      <xdr:col>6</xdr:col>
      <xdr:colOff>875351</xdr:colOff>
      <xdr:row>0</xdr:row>
      <xdr:rowOff>839665</xdr:rowOff>
    </xdr:to>
    <xdr:pic>
      <xdr:nvPicPr>
        <xdr:cNvPr id="3" name="Image 2" descr="ARS_LOGO_Normandie150dpi.jpg">
          <a:extLst>
            <a:ext uri="{FF2B5EF4-FFF2-40B4-BE49-F238E27FC236}">
              <a16:creationId xmlns:a16="http://schemas.microsoft.com/office/drawing/2014/main" id="{584F085E-4087-4845-87EF-C62516ECD0E7}"/>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67650" y="19050"/>
          <a:ext cx="1580201" cy="82061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view="pageLayout" zoomScaleNormal="100" workbookViewId="0">
      <selection activeCell="A5" sqref="A5:B5"/>
    </sheetView>
  </sheetViews>
  <sheetFormatPr baseColWidth="10" defaultRowHeight="12.75" x14ac:dyDescent="0.2"/>
  <cols>
    <col min="1" max="1" width="29.140625" customWidth="1"/>
    <col min="2" max="2" width="41.85546875" customWidth="1"/>
    <col min="3" max="5" width="12.5703125" customWidth="1"/>
    <col min="6" max="7" width="13.85546875" customWidth="1"/>
  </cols>
  <sheetData>
    <row r="1" spans="1:9" ht="66.75" customHeight="1" x14ac:dyDescent="0.2">
      <c r="B1" s="7" t="s">
        <v>11</v>
      </c>
      <c r="C1" s="7"/>
      <c r="D1" s="7"/>
      <c r="E1" s="7"/>
      <c r="F1" s="1"/>
      <c r="G1" s="1"/>
      <c r="H1" s="1"/>
      <c r="I1" s="1"/>
    </row>
    <row r="2" spans="1:9" x14ac:dyDescent="0.2">
      <c r="A2" s="11" t="s">
        <v>5</v>
      </c>
      <c r="B2" s="11"/>
      <c r="C2" s="11"/>
      <c r="D2" s="11"/>
      <c r="E2" s="11"/>
      <c r="F2" s="11"/>
      <c r="G2" s="11"/>
    </row>
    <row r="4" spans="1:9" ht="38.25" x14ac:dyDescent="0.2">
      <c r="A4" s="14" t="s">
        <v>0</v>
      </c>
      <c r="B4" s="15"/>
      <c r="C4" s="2" t="s">
        <v>1</v>
      </c>
      <c r="D4" s="3" t="s">
        <v>2</v>
      </c>
      <c r="E4" s="3" t="s">
        <v>13</v>
      </c>
      <c r="F4" s="3" t="s">
        <v>14</v>
      </c>
      <c r="G4" s="3" t="s">
        <v>15</v>
      </c>
    </row>
    <row r="5" spans="1:9" ht="38.25" x14ac:dyDescent="0.2">
      <c r="A5" s="12" t="s">
        <v>19</v>
      </c>
      <c r="B5" s="13"/>
      <c r="C5" s="6" t="s">
        <v>4</v>
      </c>
      <c r="D5" s="5"/>
      <c r="E5" s="4">
        <v>4</v>
      </c>
      <c r="F5" s="5">
        <f>D5*E5</f>
        <v>0</v>
      </c>
      <c r="G5" s="5">
        <v>0</v>
      </c>
    </row>
    <row r="6" spans="1:9" ht="25.5" x14ac:dyDescent="0.2">
      <c r="A6" s="20" t="s">
        <v>16</v>
      </c>
      <c r="B6" s="20"/>
      <c r="C6" s="6" t="s">
        <v>17</v>
      </c>
      <c r="D6" s="5"/>
      <c r="E6" s="4">
        <f>16*4</f>
        <v>64</v>
      </c>
      <c r="F6" s="5">
        <f>D6*E6</f>
        <v>0</v>
      </c>
      <c r="G6" s="5">
        <v>0</v>
      </c>
    </row>
    <row r="7" spans="1:9" x14ac:dyDescent="0.2">
      <c r="A7" s="16" t="s">
        <v>18</v>
      </c>
      <c r="B7" s="16"/>
      <c r="C7" s="16"/>
      <c r="D7" s="16"/>
      <c r="E7" s="16"/>
      <c r="F7" s="19">
        <f>SUM(F5:F6)</f>
        <v>0</v>
      </c>
      <c r="G7" s="19">
        <f>SUM(G5:G6)</f>
        <v>0</v>
      </c>
    </row>
    <row r="8" spans="1:9" x14ac:dyDescent="0.2">
      <c r="A8" s="17"/>
      <c r="B8" s="17"/>
      <c r="C8" s="17"/>
      <c r="D8" s="17"/>
      <c r="E8" s="17"/>
      <c r="F8" s="18"/>
      <c r="G8" s="18"/>
    </row>
    <row r="9" spans="1:9" ht="13.5" thickBot="1" x14ac:dyDescent="0.25"/>
    <row r="10" spans="1:9" ht="86.25" customHeight="1" thickBot="1" x14ac:dyDescent="0.25">
      <c r="A10" s="8" t="s">
        <v>3</v>
      </c>
      <c r="B10" s="9"/>
      <c r="C10" s="9"/>
      <c r="D10" s="9"/>
      <c r="E10" s="9"/>
      <c r="F10" s="9"/>
      <c r="G10" s="10"/>
    </row>
    <row r="12" spans="1:9" x14ac:dyDescent="0.2">
      <c r="F12" s="21"/>
    </row>
  </sheetData>
  <mergeCells count="7">
    <mergeCell ref="B1:E1"/>
    <mergeCell ref="A10:G10"/>
    <mergeCell ref="A2:G2"/>
    <mergeCell ref="A5:B5"/>
    <mergeCell ref="A4:B4"/>
    <mergeCell ref="A6:B6"/>
    <mergeCell ref="A7:E7"/>
  </mergeCells>
  <pageMargins left="0.7" right="0.7" top="0.75" bottom="0.75" header="0.3" footer="0.3"/>
  <pageSetup paperSize="9" scale="59" orientation="portrait" r:id="rId1"/>
  <headerFooter>
    <oddFooter>&amp;LConsultation 2023-26</oddFooter>
  </headerFooter>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0"/>
  <sheetViews>
    <sheetView view="pageLayout" zoomScaleNormal="100" workbookViewId="0">
      <selection activeCell="A6" sqref="A6:B6"/>
    </sheetView>
  </sheetViews>
  <sheetFormatPr baseColWidth="10" defaultRowHeight="12.75" x14ac:dyDescent="0.2"/>
  <cols>
    <col min="1" max="1" width="29.140625" customWidth="1"/>
    <col min="2" max="2" width="41.85546875" customWidth="1"/>
    <col min="3" max="5" width="12.5703125" customWidth="1"/>
    <col min="6" max="7" width="13.85546875" customWidth="1"/>
  </cols>
  <sheetData>
    <row r="1" spans="1:9" ht="66.75" customHeight="1" x14ac:dyDescent="0.2">
      <c r="B1" s="7" t="s">
        <v>11</v>
      </c>
      <c r="C1" s="7"/>
      <c r="D1" s="7"/>
      <c r="E1" s="7"/>
      <c r="F1" s="1"/>
      <c r="G1" s="1"/>
      <c r="H1" s="1"/>
      <c r="I1" s="1"/>
    </row>
    <row r="2" spans="1:9" x14ac:dyDescent="0.2">
      <c r="A2" s="11" t="s">
        <v>6</v>
      </c>
      <c r="B2" s="11"/>
      <c r="C2" s="11"/>
      <c r="D2" s="11"/>
      <c r="E2" s="11"/>
      <c r="F2" s="11"/>
      <c r="G2" s="11"/>
    </row>
    <row r="5" spans="1:9" ht="38.25" x14ac:dyDescent="0.2">
      <c r="A5" s="14" t="s">
        <v>0</v>
      </c>
      <c r="B5" s="15"/>
      <c r="C5" s="2" t="s">
        <v>1</v>
      </c>
      <c r="D5" s="3" t="s">
        <v>2</v>
      </c>
      <c r="E5" s="3" t="s">
        <v>13</v>
      </c>
      <c r="F5" s="3" t="s">
        <v>14</v>
      </c>
      <c r="G5" s="3" t="s">
        <v>15</v>
      </c>
    </row>
    <row r="6" spans="1:9" ht="38.25" x14ac:dyDescent="0.2">
      <c r="A6" s="12" t="s">
        <v>19</v>
      </c>
      <c r="B6" s="13"/>
      <c r="C6" s="6" t="s">
        <v>4</v>
      </c>
      <c r="D6" s="5"/>
      <c r="E6" s="4">
        <v>4</v>
      </c>
      <c r="F6" s="5">
        <f>D6*E6</f>
        <v>0</v>
      </c>
      <c r="G6" s="5">
        <v>0</v>
      </c>
    </row>
    <row r="7" spans="1:9" ht="25.5" x14ac:dyDescent="0.2">
      <c r="A7" s="20" t="s">
        <v>16</v>
      </c>
      <c r="B7" s="20"/>
      <c r="C7" s="6" t="s">
        <v>17</v>
      </c>
      <c r="D7" s="5"/>
      <c r="E7" s="4">
        <f>16*4</f>
        <v>64</v>
      </c>
      <c r="F7" s="5">
        <f>D7*E7</f>
        <v>0</v>
      </c>
      <c r="G7" s="5">
        <v>0</v>
      </c>
    </row>
    <row r="8" spans="1:9" x14ac:dyDescent="0.2">
      <c r="A8" s="16" t="s">
        <v>18</v>
      </c>
      <c r="B8" s="16"/>
      <c r="C8" s="16"/>
      <c r="D8" s="16"/>
      <c r="E8" s="16"/>
      <c r="F8" s="19">
        <f>SUM(F6:F7)</f>
        <v>0</v>
      </c>
      <c r="G8" s="19">
        <f>SUM(G6:G7)</f>
        <v>0</v>
      </c>
    </row>
    <row r="9" spans="1:9" ht="39.6" customHeight="1" thickBot="1" x14ac:dyDescent="0.25"/>
    <row r="10" spans="1:9" ht="86.25" customHeight="1" thickBot="1" x14ac:dyDescent="0.25">
      <c r="A10" s="8" t="s">
        <v>3</v>
      </c>
      <c r="B10" s="9"/>
      <c r="C10" s="9"/>
      <c r="D10" s="9"/>
      <c r="E10" s="9"/>
      <c r="F10" s="9"/>
      <c r="G10" s="10"/>
    </row>
  </sheetData>
  <mergeCells count="7">
    <mergeCell ref="B1:E1"/>
    <mergeCell ref="A2:G2"/>
    <mergeCell ref="A10:G10"/>
    <mergeCell ref="A5:B5"/>
    <mergeCell ref="A6:B6"/>
    <mergeCell ref="A7:B7"/>
    <mergeCell ref="A8:E8"/>
  </mergeCells>
  <pageMargins left="0.7" right="0.7" top="0.75" bottom="0.75" header="0.3" footer="0.3"/>
  <pageSetup paperSize="9" scale="59" orientation="portrait" r:id="rId1"/>
  <headerFooter>
    <oddFooter>&amp;LConsultation 2023-26</oddFooter>
  </headerFooter>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9"/>
  <sheetViews>
    <sheetView view="pageLayout" zoomScaleNormal="100" workbookViewId="0">
      <selection activeCell="A5" sqref="A5:B5"/>
    </sheetView>
  </sheetViews>
  <sheetFormatPr baseColWidth="10" defaultRowHeight="12.75" x14ac:dyDescent="0.2"/>
  <cols>
    <col min="1" max="1" width="29.140625" customWidth="1"/>
    <col min="2" max="2" width="41.85546875" customWidth="1"/>
    <col min="3" max="5" width="12.5703125" customWidth="1"/>
    <col min="6" max="7" width="13.85546875" customWidth="1"/>
  </cols>
  <sheetData>
    <row r="1" spans="1:9" ht="66.75" customHeight="1" x14ac:dyDescent="0.2">
      <c r="B1" s="7" t="s">
        <v>11</v>
      </c>
      <c r="C1" s="7"/>
      <c r="D1" s="7"/>
      <c r="E1" s="7"/>
      <c r="F1" s="1"/>
      <c r="G1" s="1"/>
      <c r="H1" s="1"/>
      <c r="I1" s="1"/>
    </row>
    <row r="2" spans="1:9" x14ac:dyDescent="0.2">
      <c r="A2" s="11" t="s">
        <v>7</v>
      </c>
      <c r="B2" s="11"/>
      <c r="C2" s="11"/>
      <c r="D2" s="11"/>
      <c r="E2" s="11"/>
      <c r="F2" s="11"/>
      <c r="G2" s="11"/>
    </row>
    <row r="4" spans="1:9" ht="38.25" x14ac:dyDescent="0.2">
      <c r="A4" s="14" t="s">
        <v>0</v>
      </c>
      <c r="B4" s="15"/>
      <c r="C4" s="2" t="s">
        <v>1</v>
      </c>
      <c r="D4" s="3" t="s">
        <v>2</v>
      </c>
      <c r="E4" s="3" t="s">
        <v>13</v>
      </c>
      <c r="F4" s="3" t="s">
        <v>14</v>
      </c>
      <c r="G4" s="3" t="s">
        <v>15</v>
      </c>
    </row>
    <row r="5" spans="1:9" ht="38.25" x14ac:dyDescent="0.2">
      <c r="A5" s="12" t="s">
        <v>19</v>
      </c>
      <c r="B5" s="13"/>
      <c r="C5" s="6" t="s">
        <v>4</v>
      </c>
      <c r="D5" s="5"/>
      <c r="E5" s="4">
        <v>4</v>
      </c>
      <c r="F5" s="5">
        <f>D5*E5</f>
        <v>0</v>
      </c>
      <c r="G5" s="5">
        <v>0</v>
      </c>
    </row>
    <row r="6" spans="1:9" ht="25.5" x14ac:dyDescent="0.2">
      <c r="A6" s="20" t="s">
        <v>16</v>
      </c>
      <c r="B6" s="20"/>
      <c r="C6" s="6" t="s">
        <v>17</v>
      </c>
      <c r="D6" s="5"/>
      <c r="E6" s="4">
        <f>16*4</f>
        <v>64</v>
      </c>
      <c r="F6" s="5">
        <f>D6*E6</f>
        <v>0</v>
      </c>
      <c r="G6" s="5">
        <v>0</v>
      </c>
    </row>
    <row r="7" spans="1:9" x14ac:dyDescent="0.2">
      <c r="A7" s="16" t="s">
        <v>18</v>
      </c>
      <c r="B7" s="16"/>
      <c r="C7" s="16"/>
      <c r="D7" s="16"/>
      <c r="E7" s="16"/>
      <c r="F7" s="19">
        <f>SUM(F5:F6)</f>
        <v>0</v>
      </c>
      <c r="G7" s="19">
        <f>SUM(G5:G6)</f>
        <v>0</v>
      </c>
    </row>
    <row r="8" spans="1:9" ht="13.5" thickBot="1" x14ac:dyDescent="0.25"/>
    <row r="9" spans="1:9" ht="86.25" customHeight="1" thickBot="1" x14ac:dyDescent="0.25">
      <c r="A9" s="8" t="s">
        <v>3</v>
      </c>
      <c r="B9" s="9"/>
      <c r="C9" s="9"/>
      <c r="D9" s="9"/>
      <c r="E9" s="9"/>
      <c r="F9" s="9"/>
      <c r="G9" s="10"/>
    </row>
  </sheetData>
  <mergeCells count="7">
    <mergeCell ref="B1:E1"/>
    <mergeCell ref="A2:G2"/>
    <mergeCell ref="A9:G9"/>
    <mergeCell ref="A4:B4"/>
    <mergeCell ref="A5:B5"/>
    <mergeCell ref="A6:B6"/>
    <mergeCell ref="A7:E7"/>
  </mergeCells>
  <pageMargins left="0.7" right="0.7" top="0.75" bottom="0.75" header="0.3" footer="0.3"/>
  <pageSetup paperSize="9" scale="59" orientation="portrait" r:id="rId1"/>
  <headerFooter>
    <oddFooter>&amp;LConsultation 2023-26</oddFooter>
  </headerFooter>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9"/>
  <sheetViews>
    <sheetView view="pageLayout" zoomScaleNormal="100" workbookViewId="0">
      <selection activeCell="A5" sqref="A5:B5"/>
    </sheetView>
  </sheetViews>
  <sheetFormatPr baseColWidth="10" defaultRowHeight="12.75" x14ac:dyDescent="0.2"/>
  <cols>
    <col min="1" max="1" width="29.140625" customWidth="1"/>
    <col min="2" max="2" width="41.85546875" customWidth="1"/>
    <col min="3" max="5" width="12.5703125" customWidth="1"/>
    <col min="6" max="7" width="13.85546875" customWidth="1"/>
  </cols>
  <sheetData>
    <row r="1" spans="1:9" ht="66.75" customHeight="1" x14ac:dyDescent="0.2">
      <c r="B1" s="7" t="s">
        <v>11</v>
      </c>
      <c r="C1" s="7"/>
      <c r="D1" s="7"/>
      <c r="E1" s="7"/>
      <c r="F1" s="1"/>
      <c r="G1" s="1"/>
      <c r="H1" s="1"/>
      <c r="I1" s="1"/>
    </row>
    <row r="2" spans="1:9" x14ac:dyDescent="0.2">
      <c r="A2" s="11" t="s">
        <v>8</v>
      </c>
      <c r="B2" s="11"/>
      <c r="C2" s="11"/>
      <c r="D2" s="11"/>
      <c r="E2" s="11"/>
      <c r="F2" s="11"/>
      <c r="G2" s="11"/>
    </row>
    <row r="4" spans="1:9" ht="38.25" x14ac:dyDescent="0.2">
      <c r="A4" s="14" t="s">
        <v>0</v>
      </c>
      <c r="B4" s="15"/>
      <c r="C4" s="2" t="s">
        <v>1</v>
      </c>
      <c r="D4" s="3" t="s">
        <v>2</v>
      </c>
      <c r="E4" s="3" t="s">
        <v>13</v>
      </c>
      <c r="F4" s="3" t="s">
        <v>14</v>
      </c>
      <c r="G4" s="3" t="s">
        <v>15</v>
      </c>
    </row>
    <row r="5" spans="1:9" ht="39.6" customHeight="1" x14ac:dyDescent="0.2">
      <c r="A5" s="12" t="s">
        <v>19</v>
      </c>
      <c r="B5" s="13"/>
      <c r="C5" s="6" t="s">
        <v>4</v>
      </c>
      <c r="D5" s="5"/>
      <c r="E5" s="4">
        <v>4</v>
      </c>
      <c r="F5" s="5">
        <f>E5*D5</f>
        <v>0</v>
      </c>
      <c r="G5" s="5">
        <v>0</v>
      </c>
    </row>
    <row r="6" spans="1:9" ht="25.5" x14ac:dyDescent="0.2">
      <c r="A6" s="20" t="s">
        <v>16</v>
      </c>
      <c r="B6" s="20"/>
      <c r="C6" s="6" t="s">
        <v>17</v>
      </c>
      <c r="D6" s="5"/>
      <c r="E6" s="4">
        <f>16*4</f>
        <v>64</v>
      </c>
      <c r="F6" s="5">
        <f>D6*E6</f>
        <v>0</v>
      </c>
      <c r="G6" s="5">
        <v>0</v>
      </c>
    </row>
    <row r="7" spans="1:9" x14ac:dyDescent="0.2">
      <c r="A7" s="16" t="s">
        <v>18</v>
      </c>
      <c r="B7" s="16"/>
      <c r="C7" s="16"/>
      <c r="D7" s="16"/>
      <c r="E7" s="16"/>
      <c r="F7" s="19">
        <f>SUM(F5:F6)</f>
        <v>0</v>
      </c>
      <c r="G7" s="19">
        <f>SUM(G5:G6)</f>
        <v>0</v>
      </c>
    </row>
    <row r="8" spans="1:9" ht="13.5" thickBot="1" x14ac:dyDescent="0.25"/>
    <row r="9" spans="1:9" ht="86.25" customHeight="1" thickBot="1" x14ac:dyDescent="0.25">
      <c r="A9" s="8" t="s">
        <v>3</v>
      </c>
      <c r="B9" s="9"/>
      <c r="C9" s="9"/>
      <c r="D9" s="9"/>
      <c r="E9" s="9"/>
      <c r="F9" s="9"/>
      <c r="G9" s="10"/>
    </row>
  </sheetData>
  <mergeCells count="7">
    <mergeCell ref="B1:E1"/>
    <mergeCell ref="A2:G2"/>
    <mergeCell ref="A9:G9"/>
    <mergeCell ref="A4:B4"/>
    <mergeCell ref="A5:B5"/>
    <mergeCell ref="A6:B6"/>
    <mergeCell ref="A7:E7"/>
  </mergeCells>
  <pageMargins left="0.7" right="0.7" top="0.75" bottom="0.75" header="0.3" footer="0.3"/>
  <pageSetup paperSize="9" scale="59" orientation="portrait" r:id="rId1"/>
  <headerFooter>
    <oddFooter>&amp;LConsulation 2023-26</oddFooter>
  </headerFooter>
  <colBreaks count="1" manualBreakCount="1">
    <brk id="8"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9"/>
  <sheetViews>
    <sheetView view="pageLayout" zoomScaleNormal="100" workbookViewId="0">
      <selection activeCell="A5" sqref="A5:B5"/>
    </sheetView>
  </sheetViews>
  <sheetFormatPr baseColWidth="10" defaultRowHeight="12.75" x14ac:dyDescent="0.2"/>
  <cols>
    <col min="1" max="1" width="29.140625" customWidth="1"/>
    <col min="2" max="2" width="41.85546875" customWidth="1"/>
    <col min="3" max="5" width="12.5703125" customWidth="1"/>
    <col min="6" max="7" width="13.85546875" customWidth="1"/>
  </cols>
  <sheetData>
    <row r="1" spans="1:9" ht="66.75" customHeight="1" x14ac:dyDescent="0.2">
      <c r="B1" s="7" t="s">
        <v>11</v>
      </c>
      <c r="C1" s="7"/>
      <c r="D1" s="7"/>
      <c r="E1" s="7"/>
      <c r="F1" s="1"/>
      <c r="G1" s="1"/>
      <c r="H1" s="1"/>
      <c r="I1" s="1"/>
    </row>
    <row r="2" spans="1:9" x14ac:dyDescent="0.2">
      <c r="A2" s="11" t="s">
        <v>9</v>
      </c>
      <c r="B2" s="11"/>
      <c r="C2" s="11"/>
      <c r="D2" s="11"/>
      <c r="E2" s="11"/>
      <c r="F2" s="11"/>
      <c r="G2" s="11"/>
    </row>
    <row r="4" spans="1:9" ht="38.25" x14ac:dyDescent="0.2">
      <c r="A4" s="14" t="s">
        <v>0</v>
      </c>
      <c r="B4" s="15"/>
      <c r="C4" s="2" t="s">
        <v>1</v>
      </c>
      <c r="D4" s="3" t="s">
        <v>2</v>
      </c>
      <c r="E4" s="3" t="s">
        <v>13</v>
      </c>
      <c r="F4" s="3" t="s">
        <v>14</v>
      </c>
      <c r="G4" s="3" t="s">
        <v>15</v>
      </c>
    </row>
    <row r="5" spans="1:9" ht="39.6" customHeight="1" x14ac:dyDescent="0.2">
      <c r="A5" s="12" t="s">
        <v>19</v>
      </c>
      <c r="B5" s="13"/>
      <c r="C5" s="6" t="s">
        <v>4</v>
      </c>
      <c r="D5" s="5"/>
      <c r="E5" s="4">
        <v>4</v>
      </c>
      <c r="F5" s="5">
        <f>D5*E5</f>
        <v>0</v>
      </c>
      <c r="G5" s="5">
        <v>0</v>
      </c>
    </row>
    <row r="6" spans="1:9" ht="39.6" customHeight="1" x14ac:dyDescent="0.2">
      <c r="A6" s="20" t="s">
        <v>16</v>
      </c>
      <c r="B6" s="20"/>
      <c r="C6" s="6" t="s">
        <v>17</v>
      </c>
      <c r="D6" s="5"/>
      <c r="E6" s="4">
        <f>16*4</f>
        <v>64</v>
      </c>
      <c r="F6" s="5">
        <f>D6*E6</f>
        <v>0</v>
      </c>
      <c r="G6" s="5">
        <v>0</v>
      </c>
    </row>
    <row r="7" spans="1:9" x14ac:dyDescent="0.2">
      <c r="A7" s="16" t="s">
        <v>18</v>
      </c>
      <c r="B7" s="16"/>
      <c r="C7" s="16"/>
      <c r="D7" s="16"/>
      <c r="E7" s="16"/>
      <c r="F7" s="19">
        <f>SUM(F5:F6)</f>
        <v>0</v>
      </c>
      <c r="G7" s="19">
        <f>SUM(G5:G6)</f>
        <v>0</v>
      </c>
    </row>
    <row r="8" spans="1:9" ht="21" customHeight="1" thickBot="1" x14ac:dyDescent="0.25"/>
    <row r="9" spans="1:9" ht="86.25" customHeight="1" thickBot="1" x14ac:dyDescent="0.25">
      <c r="A9" s="8" t="s">
        <v>3</v>
      </c>
      <c r="B9" s="9"/>
      <c r="C9" s="9"/>
      <c r="D9" s="9"/>
      <c r="E9" s="9"/>
      <c r="F9" s="9"/>
      <c r="G9" s="10"/>
    </row>
  </sheetData>
  <mergeCells count="7">
    <mergeCell ref="B1:E1"/>
    <mergeCell ref="A2:G2"/>
    <mergeCell ref="A9:G9"/>
    <mergeCell ref="A4:B4"/>
    <mergeCell ref="A5:B5"/>
    <mergeCell ref="A6:B6"/>
    <mergeCell ref="A7:E7"/>
  </mergeCells>
  <pageMargins left="0.7" right="0.7" top="0.75" bottom="0.75" header="0.3" footer="0.3"/>
  <pageSetup paperSize="9" scale="59" orientation="portrait" r:id="rId1"/>
  <headerFooter>
    <oddFooter>&amp;LConsulation 2023-26</oddFooter>
  </headerFooter>
  <colBreaks count="1" manualBreakCount="1">
    <brk id="8"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9"/>
  <sheetViews>
    <sheetView view="pageLayout" zoomScaleNormal="100" workbookViewId="0">
      <selection activeCell="A5" sqref="A5:B5"/>
    </sheetView>
  </sheetViews>
  <sheetFormatPr baseColWidth="10" defaultRowHeight="12.75" x14ac:dyDescent="0.2"/>
  <cols>
    <col min="1" max="1" width="29.140625" customWidth="1"/>
    <col min="2" max="2" width="41.85546875" customWidth="1"/>
    <col min="3" max="5" width="12.5703125" customWidth="1"/>
    <col min="6" max="7" width="13.85546875" customWidth="1"/>
  </cols>
  <sheetData>
    <row r="1" spans="1:9" ht="66.75" customHeight="1" x14ac:dyDescent="0.2">
      <c r="B1" s="7" t="s">
        <v>11</v>
      </c>
      <c r="C1" s="7"/>
      <c r="D1" s="7"/>
      <c r="E1" s="7"/>
      <c r="F1" s="1"/>
      <c r="G1" s="1"/>
      <c r="H1" s="1"/>
      <c r="I1" s="1"/>
    </row>
    <row r="2" spans="1:9" x14ac:dyDescent="0.2">
      <c r="A2" s="11" t="s">
        <v>10</v>
      </c>
      <c r="B2" s="11"/>
      <c r="C2" s="11"/>
      <c r="D2" s="11"/>
      <c r="E2" s="11"/>
      <c r="F2" s="11"/>
      <c r="G2" s="11"/>
    </row>
    <row r="4" spans="1:9" ht="38.25" x14ac:dyDescent="0.2">
      <c r="A4" s="14" t="s">
        <v>0</v>
      </c>
      <c r="B4" s="15"/>
      <c r="C4" s="2" t="s">
        <v>1</v>
      </c>
      <c r="D4" s="3" t="s">
        <v>2</v>
      </c>
      <c r="E4" s="3" t="s">
        <v>13</v>
      </c>
      <c r="F4" s="3" t="s">
        <v>14</v>
      </c>
      <c r="G4" s="3" t="s">
        <v>15</v>
      </c>
    </row>
    <row r="5" spans="1:9" ht="38.25" x14ac:dyDescent="0.2">
      <c r="A5" s="12" t="s">
        <v>19</v>
      </c>
      <c r="B5" s="13"/>
      <c r="C5" s="6" t="s">
        <v>4</v>
      </c>
      <c r="D5" s="5"/>
      <c r="E5" s="4">
        <v>4</v>
      </c>
      <c r="F5" s="5">
        <f>D5*E5</f>
        <v>0</v>
      </c>
      <c r="G5" s="5">
        <v>0</v>
      </c>
    </row>
    <row r="6" spans="1:9" ht="25.5" x14ac:dyDescent="0.2">
      <c r="A6" s="20" t="s">
        <v>16</v>
      </c>
      <c r="B6" s="20"/>
      <c r="C6" s="6" t="s">
        <v>17</v>
      </c>
      <c r="D6" s="5"/>
      <c r="E6" s="4">
        <f>16*4</f>
        <v>64</v>
      </c>
      <c r="F6" s="5">
        <f>D6*E6</f>
        <v>0</v>
      </c>
      <c r="G6" s="5">
        <v>0</v>
      </c>
    </row>
    <row r="7" spans="1:9" x14ac:dyDescent="0.2">
      <c r="A7" s="16" t="s">
        <v>18</v>
      </c>
      <c r="B7" s="16"/>
      <c r="C7" s="16"/>
      <c r="D7" s="16"/>
      <c r="E7" s="16"/>
      <c r="F7" s="19">
        <f>SUM(F5:F6)</f>
        <v>0</v>
      </c>
      <c r="G7" s="19">
        <f>SUM(G5:G6)</f>
        <v>0</v>
      </c>
    </row>
    <row r="8" spans="1:9" ht="13.5" thickBot="1" x14ac:dyDescent="0.25"/>
    <row r="9" spans="1:9" ht="86.25" customHeight="1" thickBot="1" x14ac:dyDescent="0.25">
      <c r="A9" s="8" t="s">
        <v>3</v>
      </c>
      <c r="B9" s="9"/>
      <c r="C9" s="9"/>
      <c r="D9" s="9"/>
      <c r="E9" s="9"/>
      <c r="F9" s="9"/>
      <c r="G9" s="10"/>
    </row>
  </sheetData>
  <mergeCells count="7">
    <mergeCell ref="B1:E1"/>
    <mergeCell ref="A2:G2"/>
    <mergeCell ref="A9:G9"/>
    <mergeCell ref="A4:B4"/>
    <mergeCell ref="A5:B5"/>
    <mergeCell ref="A6:B6"/>
    <mergeCell ref="A7:E7"/>
  </mergeCells>
  <pageMargins left="0.7" right="0.7" top="0.75" bottom="0.75" header="0.3" footer="0.3"/>
  <pageSetup paperSize="9" scale="59" orientation="portrait" r:id="rId1"/>
  <headerFooter>
    <oddFooter>&amp;LConsulation 2023-26</oddFooter>
  </headerFooter>
  <colBreaks count="1" manualBreakCount="1">
    <brk id="8"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2203C-58CD-40FF-891D-A35B8AE8DBE0}">
  <dimension ref="A1:I9"/>
  <sheetViews>
    <sheetView tabSelected="1" view="pageLayout" zoomScaleNormal="100" workbookViewId="0">
      <selection activeCell="A6" sqref="A6:B6"/>
    </sheetView>
  </sheetViews>
  <sheetFormatPr baseColWidth="10" defaultRowHeight="12.75" x14ac:dyDescent="0.2"/>
  <cols>
    <col min="1" max="1" width="29.140625" customWidth="1"/>
    <col min="2" max="2" width="41.85546875" customWidth="1"/>
    <col min="3" max="5" width="12.5703125" customWidth="1"/>
    <col min="6" max="7" width="13.85546875" customWidth="1"/>
  </cols>
  <sheetData>
    <row r="1" spans="1:9" ht="66.75" customHeight="1" x14ac:dyDescent="0.2">
      <c r="B1" s="7" t="s">
        <v>11</v>
      </c>
      <c r="C1" s="7"/>
      <c r="D1" s="7"/>
      <c r="E1" s="7"/>
      <c r="F1" s="1"/>
      <c r="G1" s="1"/>
      <c r="H1" s="1"/>
      <c r="I1" s="1"/>
    </row>
    <row r="2" spans="1:9" x14ac:dyDescent="0.2">
      <c r="A2" s="11" t="s">
        <v>12</v>
      </c>
      <c r="B2" s="11"/>
      <c r="C2" s="11"/>
      <c r="D2" s="11"/>
      <c r="E2" s="11"/>
      <c r="F2" s="11"/>
      <c r="G2" s="11"/>
    </row>
    <row r="4" spans="1:9" ht="38.25" x14ac:dyDescent="0.2">
      <c r="A4" s="14" t="s">
        <v>0</v>
      </c>
      <c r="B4" s="15"/>
      <c r="C4" s="2" t="s">
        <v>1</v>
      </c>
      <c r="D4" s="3" t="s">
        <v>2</v>
      </c>
      <c r="E4" s="3" t="s">
        <v>13</v>
      </c>
      <c r="F4" s="3" t="s">
        <v>14</v>
      </c>
      <c r="G4" s="3" t="s">
        <v>15</v>
      </c>
    </row>
    <row r="5" spans="1:9" ht="38.25" x14ac:dyDescent="0.2">
      <c r="A5" s="12" t="s">
        <v>19</v>
      </c>
      <c r="B5" s="13"/>
      <c r="C5" s="6" t="s">
        <v>4</v>
      </c>
      <c r="D5" s="5"/>
      <c r="E5" s="4">
        <v>4</v>
      </c>
      <c r="F5" s="5">
        <f>D5*E5</f>
        <v>0</v>
      </c>
      <c r="G5" s="5">
        <v>0</v>
      </c>
    </row>
    <row r="6" spans="1:9" ht="25.5" x14ac:dyDescent="0.2">
      <c r="A6" s="20" t="s">
        <v>16</v>
      </c>
      <c r="B6" s="20"/>
      <c r="C6" s="6" t="s">
        <v>17</v>
      </c>
      <c r="D6" s="5"/>
      <c r="E6" s="4">
        <f>16*4</f>
        <v>64</v>
      </c>
      <c r="F6" s="5">
        <f>D6*E6</f>
        <v>0</v>
      </c>
      <c r="G6" s="5">
        <v>0</v>
      </c>
    </row>
    <row r="7" spans="1:9" x14ac:dyDescent="0.2">
      <c r="A7" s="16" t="s">
        <v>18</v>
      </c>
      <c r="B7" s="16"/>
      <c r="C7" s="16"/>
      <c r="D7" s="16"/>
      <c r="E7" s="16"/>
      <c r="F7" s="19">
        <f>SUM(F5:F6)</f>
        <v>0</v>
      </c>
      <c r="G7" s="19">
        <f>SUM(G5:G6)</f>
        <v>0</v>
      </c>
    </row>
    <row r="8" spans="1:9" ht="13.5" thickBot="1" x14ac:dyDescent="0.25"/>
    <row r="9" spans="1:9" ht="86.25" customHeight="1" thickBot="1" x14ac:dyDescent="0.25">
      <c r="A9" s="8" t="s">
        <v>3</v>
      </c>
      <c r="B9" s="9"/>
      <c r="C9" s="9"/>
      <c r="D9" s="9"/>
      <c r="E9" s="9"/>
      <c r="F9" s="9"/>
      <c r="G9" s="10"/>
    </row>
  </sheetData>
  <mergeCells count="7">
    <mergeCell ref="B1:E1"/>
    <mergeCell ref="A2:G2"/>
    <mergeCell ref="A4:B4"/>
    <mergeCell ref="A5:B5"/>
    <mergeCell ref="A9:G9"/>
    <mergeCell ref="A6:B6"/>
    <mergeCell ref="A7:E7"/>
  </mergeCells>
  <pageMargins left="0.7" right="0.7" top="0.75" bottom="0.75" header="0.3" footer="0.3"/>
  <pageSetup paperSize="9" scale="59" orientation="portrait" r:id="rId1"/>
  <headerFooter>
    <oddFooter>&amp;LConsulation 2023-26</oddFooter>
  </headerFooter>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LOT 1</vt:lpstr>
      <vt:lpstr>LOT 2</vt:lpstr>
      <vt:lpstr>LOT 3</vt:lpstr>
      <vt:lpstr>LOT 4</vt:lpstr>
      <vt:lpstr>LOT 5</vt:lpstr>
      <vt:lpstr>LOT 6</vt:lpstr>
      <vt:lpstr>LOT 7</vt:lpstr>
    </vt:vector>
  </TitlesOfParts>
  <Company>Ministère des affaires sociales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Clara (ARS-NORMANDIE/SG/RH)</dc:creator>
  <cp:lastModifiedBy>HENRY, Clara (ARS-NORMANDIE/SG/PAP)</cp:lastModifiedBy>
  <cp:lastPrinted>2023-05-11T12:55:36Z</cp:lastPrinted>
  <dcterms:created xsi:type="dcterms:W3CDTF">2023-02-08T09:42:59Z</dcterms:created>
  <dcterms:modified xsi:type="dcterms:W3CDTF">2026-03-03T13:32:37Z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94c1fb-3db8-4cce-b079-9b022302847f_Enabled">
    <vt:lpwstr>true</vt:lpwstr>
  </property>
  <property fmtid="{D5CDD505-2E9C-101B-9397-08002B2CF9AE}" pid="3" name="MSIP_Label_3094c1fb-3db8-4cce-b079-9b022302847f_SetDate">
    <vt:lpwstr>2026-02-09T14:28:41Z</vt:lpwstr>
  </property>
  <property fmtid="{D5CDD505-2E9C-101B-9397-08002B2CF9AE}" pid="4" name="MSIP_Label_3094c1fb-3db8-4cce-b079-9b022302847f_Method">
    <vt:lpwstr>Standard</vt:lpwstr>
  </property>
  <property fmtid="{D5CDD505-2E9C-101B-9397-08002B2CF9AE}" pid="5" name="MSIP_Label_3094c1fb-3db8-4cce-b079-9b022302847f_Name">
    <vt:lpwstr>[Prod v5] C1 - Standard</vt:lpwstr>
  </property>
  <property fmtid="{D5CDD505-2E9C-101B-9397-08002B2CF9AE}" pid="6" name="MSIP_Label_3094c1fb-3db8-4cce-b079-9b022302847f_SiteId">
    <vt:lpwstr>035e5292-5a25-4509-bb08-a555f7d31a8b</vt:lpwstr>
  </property>
  <property fmtid="{D5CDD505-2E9C-101B-9397-08002B2CF9AE}" pid="7" name="MSIP_Label_3094c1fb-3db8-4cce-b079-9b022302847f_ActionId">
    <vt:lpwstr>a7e8ba77-a221-4c66-9118-850607924cc7</vt:lpwstr>
  </property>
  <property fmtid="{D5CDD505-2E9C-101B-9397-08002B2CF9AE}" pid="8" name="MSIP_Label_3094c1fb-3db8-4cce-b079-9b022302847f_ContentBits">
    <vt:lpwstr>0</vt:lpwstr>
  </property>
  <property fmtid="{D5CDD505-2E9C-101B-9397-08002B2CF9AE}" pid="9" name="MSIP_Label_3094c1fb-3db8-4cce-b079-9b022302847f_Tag">
    <vt:lpwstr>10, 3, 0, 1</vt:lpwstr>
  </property>
</Properties>
</file>